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B03E3160-4477-477E-B30C-5B2F94FE8229}" xr6:coauthVersionLast="47" xr6:coauthVersionMax="47" xr10:uidLastSave="{00000000-0000-0000-0000-000000000000}"/>
  <bookViews>
    <workbookView xWindow="780" yWindow="780" windowWidth="17340" windowHeight="15060" xr2:uid="{9EF6F100-C41F-4268-BC5E-A12A54CE7CAC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[1]Dt1!$CA$3:$EA$988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1" l="1"/>
  <c r="K57" i="1"/>
  <c r="L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K43" i="1"/>
  <c r="L43" i="1"/>
  <c r="M43" i="1"/>
  <c r="M57" i="1" s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<sst xmlns="http://schemas.openxmlformats.org/spreadsheetml/2006/main" count="65" uniqueCount="51">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</sst>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6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348DE075-CEEF-40C5-B641-896B26AA32C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componentes!$B$65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5.3831116071128135E-3</c:v>
                </c:pt>
                <c:pt idx="2">
                  <c:v>5.4266955290013181E-3</c:v>
                </c:pt>
                <c:pt idx="3">
                  <c:v>5.5029506813000645E-3</c:v>
                </c:pt>
                <c:pt idx="4">
                  <c:v>4.4000000000000003E-3</c:v>
                </c:pt>
                <c:pt idx="5">
                  <c:v>5.1895069400471946E-3</c:v>
                </c:pt>
                <c:pt idx="6">
                  <c:v>5.2006429591119722E-3</c:v>
                </c:pt>
                <c:pt idx="7">
                  <c:v>5.0030027585967881E-3</c:v>
                </c:pt>
                <c:pt idx="8">
                  <c:v>5.0640646539158556E-3</c:v>
                </c:pt>
                <c:pt idx="9">
                  <c:v>5.230766696183763E-3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86-4562-B3D3-79AADAF1130E}"/>
            </c:ext>
          </c:extLst>
        </c:ser>
        <c:ser>
          <c:idx val="5"/>
          <c:order val="1"/>
          <c:tx>
            <c:strRef>
              <c:f>componentes!$B$64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4.1970981341529823E-2</c:v>
                </c:pt>
                <c:pt idx="1">
                  <c:v>2.4927523786783118E-2</c:v>
                </c:pt>
                <c:pt idx="2">
                  <c:v>2.5768206873918141E-2</c:v>
                </c:pt>
                <c:pt idx="3">
                  <c:v>2.7324463260460074E-2</c:v>
                </c:pt>
                <c:pt idx="4">
                  <c:v>2.3168929871655933E-2</c:v>
                </c:pt>
                <c:pt idx="5">
                  <c:v>2.3091795274733738E-2</c:v>
                </c:pt>
                <c:pt idx="6">
                  <c:v>2.3417505739551182E-2</c:v>
                </c:pt>
                <c:pt idx="7">
                  <c:v>3.0289374514195624E-2</c:v>
                </c:pt>
                <c:pt idx="8">
                  <c:v>3.0688043296569857E-2</c:v>
                </c:pt>
                <c:pt idx="9">
                  <c:v>2.652547791357664E-2</c:v>
                </c:pt>
                <c:pt idx="10">
                  <c:v>1.1791431157585807E-2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86-4562-B3D3-79AADAF1130E}"/>
            </c:ext>
          </c:extLst>
        </c:ser>
        <c:ser>
          <c:idx val="4"/>
          <c:order val="2"/>
          <c:tx>
            <c:strRef>
              <c:f>componentes!$B$63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2.4797761209718702E-2</c:v>
                </c:pt>
                <c:pt idx="1">
                  <c:v>1.8032739369522686E-2</c:v>
                </c:pt>
                <c:pt idx="2">
                  <c:v>1.8454636073950689E-2</c:v>
                </c:pt>
                <c:pt idx="3">
                  <c:v>2.3742651813076172E-2</c:v>
                </c:pt>
                <c:pt idx="4">
                  <c:v>1.6682800072341571E-2</c:v>
                </c:pt>
                <c:pt idx="5">
                  <c:v>1.5946270013991681E-2</c:v>
                </c:pt>
                <c:pt idx="6">
                  <c:v>1.6081126307270308E-2</c:v>
                </c:pt>
                <c:pt idx="7">
                  <c:v>2.1912389383901519E-2</c:v>
                </c:pt>
                <c:pt idx="8">
                  <c:v>2.2174826021849201E-2</c:v>
                </c:pt>
                <c:pt idx="9">
                  <c:v>2.4190691545053926E-2</c:v>
                </c:pt>
                <c:pt idx="10">
                  <c:v>1.8883610610869694E-2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86-4562-B3D3-79AADAF1130E}"/>
            </c:ext>
          </c:extLst>
        </c:ser>
        <c:ser>
          <c:idx val="3"/>
          <c:order val="3"/>
          <c:tx>
            <c:strRef>
              <c:f>componentes!$B$62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componentes!$D$62:$O$62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6-4562-B3D3-79AADAF1130E}"/>
            </c:ext>
          </c:extLst>
        </c:ser>
        <c:ser>
          <c:idx val="2"/>
          <c:order val="4"/>
          <c:tx>
            <c:strRef>
              <c:f>componentes!$B$60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2.9074009095331451E-3</c:v>
                </c:pt>
                <c:pt idx="1">
                  <c:v>1.159606363025738E-3</c:v>
                </c:pt>
                <c:pt idx="2">
                  <c:v>1.1580136285573223E-3</c:v>
                </c:pt>
                <c:pt idx="3">
                  <c:v>1.1495886308879708E-3</c:v>
                </c:pt>
                <c:pt idx="4">
                  <c:v>1.6905902086894386E-3</c:v>
                </c:pt>
                <c:pt idx="5">
                  <c:v>1.1169469126045886E-3</c:v>
                </c:pt>
                <c:pt idx="6">
                  <c:v>1.1163956653146396E-3</c:v>
                </c:pt>
                <c:pt idx="7">
                  <c:v>3.6943091455207157E-4</c:v>
                </c:pt>
                <c:pt idx="8">
                  <c:v>3.6914793589197509E-4</c:v>
                </c:pt>
                <c:pt idx="9">
                  <c:v>2.0817565890360904E-3</c:v>
                </c:pt>
                <c:pt idx="10">
                  <c:v>1.1180160529271962E-3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86-4562-B3D3-79AADAF1130E}"/>
            </c:ext>
          </c:extLst>
        </c:ser>
        <c:ser>
          <c:idx val="1"/>
          <c:order val="5"/>
          <c:tx>
            <c:strRef>
              <c:f>componentes!$B$59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0.17240545752308012</c:v>
                </c:pt>
                <c:pt idx="1">
                  <c:v>5.9454759890083766E-2</c:v>
                </c:pt>
                <c:pt idx="2">
                  <c:v>6.1459877266233601E-2</c:v>
                </c:pt>
                <c:pt idx="3">
                  <c:v>6.5171712046963773E-2</c:v>
                </c:pt>
                <c:pt idx="4">
                  <c:v>5.866182731061774E-2</c:v>
                </c:pt>
                <c:pt idx="5">
                  <c:v>6.1350135289380776E-2</c:v>
                </c:pt>
                <c:pt idx="6">
                  <c:v>6.2215480787380296E-2</c:v>
                </c:pt>
                <c:pt idx="7">
                  <c:v>6.9129979628401547E-2</c:v>
                </c:pt>
                <c:pt idx="8">
                  <c:v>7.0039868500193669E-2</c:v>
                </c:pt>
                <c:pt idx="9">
                  <c:v>8.3223718001934496E-2</c:v>
                </c:pt>
                <c:pt idx="10">
                  <c:v>4.1089856745357395E-2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6-4562-B3D3-79AADAF1130E}"/>
            </c:ext>
          </c:extLst>
        </c:ser>
        <c:ser>
          <c:idx val="0"/>
          <c:order val="6"/>
          <c:tx>
            <c:strRef>
              <c:f>componentes!$B$58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componentes!$D$58:$O$58</c:f>
              <c:numCache>
                <c:formatCode>0.00%</c:formatCode>
                <c:ptCount val="11"/>
                <c:pt idx="0">
                  <c:v>0.75351839901613804</c:v>
                </c:pt>
                <c:pt idx="1">
                  <c:v>0.89104225898347189</c:v>
                </c:pt>
                <c:pt idx="2">
                  <c:v>0.88773257062833899</c:v>
                </c:pt>
                <c:pt idx="3">
                  <c:v>0.87710863356731195</c:v>
                </c:pt>
                <c:pt idx="4">
                  <c:v>0.89539585253669529</c:v>
                </c:pt>
                <c:pt idx="5">
                  <c:v>0.89330534556924202</c:v>
                </c:pt>
                <c:pt idx="6">
                  <c:v>0.89196884854137148</c:v>
                </c:pt>
                <c:pt idx="7">
                  <c:v>0.87329582280035234</c:v>
                </c:pt>
                <c:pt idx="8">
                  <c:v>0.87166404959157961</c:v>
                </c:pt>
                <c:pt idx="9">
                  <c:v>0.8587475892542149</c:v>
                </c:pt>
                <c:pt idx="10">
                  <c:v>0.92271708543325992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86-4562-B3D3-79AADAF11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40</xdr:row>
      <xdr:rowOff>190499</xdr:rowOff>
    </xdr:from>
    <xdr:to>
      <xdr:col>25</xdr:col>
      <xdr:colOff>444501</xdr:colOff>
      <xdr:row>66</xdr:row>
      <xdr:rowOff>47624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176AF3C8-351D-496D-A0D1-DCDFB80F3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47625</xdr:colOff>
      <xdr:row>1</xdr:row>
      <xdr:rowOff>63500</xdr:rowOff>
    </xdr:from>
    <xdr:to>
      <xdr:col>2</xdr:col>
      <xdr:colOff>1319893</xdr:colOff>
      <xdr:row>4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AE03BD-80B0-461C-AF7A-81F8422F3B4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125" y="254000"/>
          <a:ext cx="2558143" cy="666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noviembre/RSF4%20-%2025.11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-52356.326399999998</v>
          </cell>
          <cell r="CI112">
            <v>-52351.076399999998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-52352.697599999992</v>
          </cell>
          <cell r="CO112">
            <v>-52361.559599999993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52441.619999999995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-52352.970599999993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-52816.049999999996</v>
          </cell>
          <cell r="CI113">
            <v>-52810.799999999996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-52812.580799999996</v>
          </cell>
          <cell r="CO113">
            <v>-52820.896799999995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52903.619999999995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-52812.853799999997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-54505.773000000001</v>
          </cell>
          <cell r="CI114">
            <v>-54500.523000000001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-54502.274400000002</v>
          </cell>
          <cell r="CO114">
            <v>-54510.695399999997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54594.96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-54502.547399999996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-56708.635199999997</v>
          </cell>
          <cell r="CI115">
            <v>-56703.385199999997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-56703.809399999998</v>
          </cell>
          <cell r="CO115">
            <v>-56712.377399999998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56796.18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-56704.082399999999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-53456.457599999994</v>
          </cell>
          <cell r="CI116">
            <v>-53451.732599999996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-53451.694799999997</v>
          </cell>
          <cell r="CO116">
            <v>-53460.262799999997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53544.119999999995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-53451.967799999999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32E71-9C1B-42E6-9370-9C6B9793818F}">
  <sheetPr>
    <tabColor rgb="FF002060"/>
  </sheetPr>
  <dimension ref="A1:Y69"/>
  <sheetViews>
    <sheetView showGridLines="0" tabSelected="1" zoomScale="60" zoomScaleNormal="60" workbookViewId="0">
      <selection activeCell="O29" sqref="O2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3"/>
      <c r="O2" s="63"/>
    </row>
    <row r="3" spans="1:25" ht="15.75" customHeight="1" x14ac:dyDescent="0.25">
      <c r="A3" s="1"/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3"/>
      <c r="O3" s="63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48</v>
      </c>
      <c r="G5" s="10" t="s">
        <v>49</v>
      </c>
      <c r="H5" s="11">
        <v>45607</v>
      </c>
      <c r="I5" s="10" t="s">
        <v>50</v>
      </c>
      <c r="J5" s="12">
        <v>45618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7" t="s">
        <v>2</v>
      </c>
      <c r="C7" s="67"/>
      <c r="D7" s="14">
        <v>45621</v>
      </c>
      <c r="E7" s="14"/>
      <c r="F7" s="14"/>
      <c r="I7" s="6"/>
      <c r="J7" s="6"/>
      <c r="K7" s="15"/>
      <c r="L7" s="15"/>
      <c r="N7" s="1"/>
      <c r="O7" s="16"/>
    </row>
    <row r="8" spans="1:25" ht="13.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62.25" customHeight="1" x14ac:dyDescent="0.25">
      <c r="A10" s="1"/>
      <c r="B10" s="68" t="s">
        <v>4</v>
      </c>
      <c r="C10" s="68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69" t="s">
        <v>17</v>
      </c>
      <c r="C11" s="69"/>
      <c r="D11" s="31">
        <v>42.369831841851031</v>
      </c>
      <c r="E11" s="31" t="e">
        <v>#REF!</v>
      </c>
      <c r="F11" s="31">
        <v>80.394794197019081</v>
      </c>
      <c r="G11" s="31">
        <v>77.483052444021595</v>
      </c>
      <c r="H11" s="31">
        <v>72.195563695146703</v>
      </c>
      <c r="I11" s="31">
        <v>86.919630000000012</v>
      </c>
      <c r="J11" s="31">
        <v>87.006359999999987</v>
      </c>
      <c r="K11" s="31">
        <v>85.667840100755654</v>
      </c>
      <c r="L11" s="31">
        <v>64.845500000000001</v>
      </c>
      <c r="M11" s="31">
        <v>63.883500000000033</v>
      </c>
      <c r="N11" s="31">
        <v>74.334959999999995</v>
      </c>
      <c r="O11" s="31">
        <v>180.13883999999999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37.158449999999995</v>
      </c>
      <c r="E12" s="31" t="e">
        <v>#REF!</v>
      </c>
      <c r="F12" s="31">
        <v>78.714945866666653</v>
      </c>
      <c r="G12" s="31">
        <v>75.23142666666665</v>
      </c>
      <c r="H12" s="31">
        <v>75.23142666666665</v>
      </c>
      <c r="I12" s="31">
        <v>86.919630000000012</v>
      </c>
      <c r="J12" s="33">
        <v>87.006359999999987</v>
      </c>
      <c r="K12" s="33">
        <v>87.006359999999987</v>
      </c>
      <c r="L12" s="31">
        <v>64.845500000000001</v>
      </c>
      <c r="M12" s="31">
        <v>64.845500000000001</v>
      </c>
      <c r="N12" s="31">
        <v>74.334959999999995</v>
      </c>
      <c r="O12" s="31">
        <v>180.13883999999999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1.6798483303524285</v>
      </c>
      <c r="G13" s="31">
        <v>2.2516257773549411</v>
      </c>
      <c r="H13" s="31">
        <v>-3.0358629715199426</v>
      </c>
      <c r="I13" s="34"/>
      <c r="J13" s="33"/>
      <c r="K13" s="33">
        <v>-1.3385198992443257</v>
      </c>
      <c r="L13" s="31"/>
      <c r="M13" s="31">
        <v>-0.96199999999997043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5.211381841851038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9.6942427064927568</v>
      </c>
      <c r="E15" s="31" t="e">
        <v>#REF!</v>
      </c>
      <c r="F15" s="31">
        <v>5.3643394992842106</v>
      </c>
      <c r="G15" s="31">
        <v>5.3643394992842106</v>
      </c>
      <c r="H15" s="31">
        <v>5.3643394992842106</v>
      </c>
      <c r="I15" s="31">
        <v>5.6945364561578948</v>
      </c>
      <c r="J15" s="33">
        <v>5.9753946212368421</v>
      </c>
      <c r="K15" s="33">
        <v>5.9753946212368421</v>
      </c>
      <c r="L15" s="31">
        <v>5.1331610400000001</v>
      </c>
      <c r="M15" s="31">
        <v>5.1331610400000001</v>
      </c>
      <c r="N15" s="31">
        <v>7.2040164375864251</v>
      </c>
      <c r="O15" s="31">
        <v>8.0218294932723815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7.5492908095098496E-2</v>
      </c>
      <c r="E16" s="31" t="e">
        <v>#REF!</v>
      </c>
      <c r="F16" s="31">
        <v>2.4870148771927957E-2</v>
      </c>
      <c r="G16" s="31">
        <v>2.4025719640734803E-2</v>
      </c>
      <c r="H16" s="31">
        <v>2.2492501240734802E-2</v>
      </c>
      <c r="I16" s="31">
        <v>3.63047532508139E-2</v>
      </c>
      <c r="J16" s="33">
        <v>8.7402849343962613E-2</v>
      </c>
      <c r="K16" s="33">
        <v>8.6144640638672942E-2</v>
      </c>
      <c r="L16" s="31">
        <v>2.7431635127680001E-2</v>
      </c>
      <c r="M16" s="31">
        <v>2.7054531127680012E-2</v>
      </c>
      <c r="N16" s="31">
        <v>1.6307795287517288E-2</v>
      </c>
      <c r="O16" s="31">
        <v>4.3276953983452646E-2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8.7988285986701012E-2</v>
      </c>
      <c r="E17" s="31" t="e">
        <v>#REF!</v>
      </c>
      <c r="F17" s="31">
        <v>7.9755994337562072E-2</v>
      </c>
      <c r="G17" s="31">
        <v>7.7047997468563334E-2</v>
      </c>
      <c r="H17" s="31">
        <v>7.2131124668563334E-2</v>
      </c>
      <c r="I17" s="31">
        <v>0.1278075497094979</v>
      </c>
      <c r="J17" s="33">
        <v>2.1385803562884474E-2</v>
      </c>
      <c r="K17" s="33">
        <v>2.1077943986058275E-2</v>
      </c>
      <c r="L17" s="31">
        <v>0</v>
      </c>
      <c r="M17" s="31">
        <v>0</v>
      </c>
      <c r="N17" s="31">
        <v>0.16389334263954872</v>
      </c>
      <c r="O17" s="31">
        <v>0.17498942262874331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52.227555742425594</v>
      </c>
      <c r="E18" s="31" t="e">
        <v>#REF!</v>
      </c>
      <c r="F18" s="31">
        <v>85.863759839412779</v>
      </c>
      <c r="G18" s="31">
        <v>82.94846566041511</v>
      </c>
      <c r="H18" s="31">
        <v>77.654526820340209</v>
      </c>
      <c r="I18" s="31">
        <v>92.778278759118223</v>
      </c>
      <c r="J18" s="31">
        <v>93.09054327414367</v>
      </c>
      <c r="K18" s="31">
        <v>91.750457306617236</v>
      </c>
      <c r="L18" s="31">
        <v>70.00609267512769</v>
      </c>
      <c r="M18" s="31">
        <v>69.043715571127706</v>
      </c>
      <c r="N18" s="31">
        <v>81.719177575513498</v>
      </c>
      <c r="O18" s="31">
        <v>188.37893586988457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1.394361403625999</v>
      </c>
      <c r="E20" s="31" t="e">
        <v>#REF!</v>
      </c>
      <c r="F20" s="31">
        <v>1.6270141576395778</v>
      </c>
      <c r="G20" s="31">
        <v>1.6107570929172428</v>
      </c>
      <c r="H20" s="31">
        <v>1.9542780285847967</v>
      </c>
      <c r="I20" s="31">
        <v>1.6194656313671902</v>
      </c>
      <c r="J20" s="33">
        <v>1.5531384832478008</v>
      </c>
      <c r="K20" s="33">
        <v>1.5444881952818448</v>
      </c>
      <c r="L20" s="31">
        <v>1.6270773416016078</v>
      </c>
      <c r="M20" s="31">
        <v>1.6251737109389315</v>
      </c>
      <c r="N20" s="31">
        <v>2.0939960832211391</v>
      </c>
      <c r="O20" s="31">
        <v>3.6865814713472114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2.2490999999999999</v>
      </c>
      <c r="G21" s="31">
        <v>2.2490999999999999</v>
      </c>
      <c r="H21" s="31">
        <v>2.2490999999999999</v>
      </c>
      <c r="I21" s="31">
        <v>2.2490999999999999</v>
      </c>
      <c r="J21" s="33">
        <v>2.2490999999999999</v>
      </c>
      <c r="K21" s="33">
        <v>2.2490999999999999</v>
      </c>
      <c r="L21" s="31">
        <v>2.2490999999999999</v>
      </c>
      <c r="M21" s="31">
        <v>2.2490999999999999</v>
      </c>
      <c r="N21" s="31">
        <v>2.2961</v>
      </c>
      <c r="O21" s="31">
        <v>2.302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0.24740903519749602</v>
      </c>
      <c r="E22" s="31" t="e">
        <v>#REF!</v>
      </c>
      <c r="F22" s="31">
        <v>0.48569430397963526</v>
      </c>
      <c r="G22" s="31">
        <v>0.47365270598749371</v>
      </c>
      <c r="H22" s="31">
        <v>0.45295258901651275</v>
      </c>
      <c r="I22" s="31">
        <v>0.42712546737458401</v>
      </c>
      <c r="J22" s="33">
        <v>0.50544879339160553</v>
      </c>
      <c r="K22" s="33">
        <v>0.49948812693503009</v>
      </c>
      <c r="L22" s="31">
        <v>0.37149177508061376</v>
      </c>
      <c r="M22" s="31">
        <v>0.37114089363902902</v>
      </c>
      <c r="N22" s="31">
        <v>0.45278593849425897</v>
      </c>
      <c r="O22" s="31">
        <v>0.85899666161251498</v>
      </c>
      <c r="W22"/>
      <c r="X22"/>
      <c r="Y22"/>
    </row>
    <row r="23" spans="1:25" s="37" customFormat="1" ht="30" customHeight="1" x14ac:dyDescent="0.25">
      <c r="B23" s="70" t="s">
        <v>29</v>
      </c>
      <c r="C23" s="71"/>
      <c r="D23" s="38">
        <v>56.229326181249093</v>
      </c>
      <c r="E23" s="38" t="e">
        <v>#REF!</v>
      </c>
      <c r="F23" s="38">
        <v>90.225568301031998</v>
      </c>
      <c r="G23" s="38">
        <v>87.281975459319838</v>
      </c>
      <c r="H23" s="38">
        <v>82.310857437941522</v>
      </c>
      <c r="I23" s="38">
        <v>97.073969857859993</v>
      </c>
      <c r="J23" s="38">
        <v>97.398230550783083</v>
      </c>
      <c r="K23" s="38">
        <v>96.043533628834112</v>
      </c>
      <c r="L23" s="38">
        <v>74.253761791809907</v>
      </c>
      <c r="M23" s="38">
        <v>73.289130175705665</v>
      </c>
      <c r="N23" s="38">
        <v>86.562059597228895</v>
      </c>
      <c r="O23" s="38">
        <v>195.22651400284428</v>
      </c>
      <c r="S23" s="30"/>
      <c r="T23" s="30"/>
      <c r="U23" s="30"/>
      <c r="V23" s="30"/>
      <c r="W23"/>
      <c r="X23"/>
      <c r="Y23"/>
    </row>
    <row r="24" spans="1:25" ht="18" x14ac:dyDescent="0.25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75" x14ac:dyDescent="0.25">
      <c r="A25" s="1"/>
      <c r="B25" s="43" t="s">
        <v>30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75" x14ac:dyDescent="0.25">
      <c r="A26" s="1"/>
      <c r="B26" s="46" t="s">
        <v>31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46" t="s">
        <v>33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35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40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8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25">
      <c r="A38" s="1"/>
      <c r="B38" s="44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25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4.5" customHeight="1" x14ac:dyDescent="0.25">
      <c r="A43" s="1"/>
      <c r="B43" s="49" t="s">
        <v>43</v>
      </c>
      <c r="C43" s="50">
        <v>45621</v>
      </c>
      <c r="D43" s="26" t="str">
        <f>D10</f>
        <v>GLP                    70/30</v>
      </c>
      <c r="E43" s="26" t="str">
        <f>E10</f>
        <v>Gasolina 97</v>
      </c>
      <c r="F43" s="26" t="str">
        <f>F10</f>
        <v xml:space="preserve">
Gasolina Premium</v>
      </c>
      <c r="G43" s="26" t="str">
        <f>G10</f>
        <v xml:space="preserve">
Gasolina Regular</v>
      </c>
      <c r="H43" s="26" t="str">
        <f>H10</f>
        <v>Gasolina 84</v>
      </c>
      <c r="I43" s="26" t="str">
        <f>I10</f>
        <v>Turbo</v>
      </c>
      <c r="J43" s="26" t="str">
        <f>J10</f>
        <v>Diésel 2
Bajo Azufre</v>
      </c>
      <c r="K43" s="26" t="str">
        <f>K10</f>
        <v>Diésel 2
Alto Azufre</v>
      </c>
      <c r="L43" s="26" t="str">
        <f>L10</f>
        <v>Petróleo Industrial 6 (3%S)</v>
      </c>
      <c r="M43" s="26" t="str">
        <f>M10</f>
        <v>Petróleo Industrial 500 (3%S)</v>
      </c>
      <c r="N43" s="26" t="str">
        <f>N10</f>
        <v>Alcohol Carburante</v>
      </c>
      <c r="O43" s="26" t="str">
        <f>O10</f>
        <v>B100</v>
      </c>
    </row>
    <row r="44" spans="1:21" ht="18.75" x14ac:dyDescent="0.25">
      <c r="B44" s="61" t="s">
        <v>17</v>
      </c>
      <c r="C44" s="61"/>
      <c r="D44" s="51">
        <v>42.369831841851031</v>
      </c>
      <c r="E44" s="51" t="e">
        <v>#REF!</v>
      </c>
      <c r="F44" s="51">
        <v>80.394794197019081</v>
      </c>
      <c r="G44" s="51">
        <v>77.483052444021595</v>
      </c>
      <c r="H44" s="51">
        <v>72.195563695146703</v>
      </c>
      <c r="I44" s="51">
        <v>86.919630000000012</v>
      </c>
      <c r="J44" s="51">
        <v>87.006359999999987</v>
      </c>
      <c r="K44" s="51">
        <v>85.667840100755654</v>
      </c>
      <c r="L44" s="51">
        <v>64.845500000000001</v>
      </c>
      <c r="M44" s="51">
        <v>63.883500000000033</v>
      </c>
      <c r="N44" s="51">
        <v>74.334959999999995</v>
      </c>
      <c r="O44" s="51">
        <v>180.13883999999999</v>
      </c>
    </row>
    <row r="45" spans="1:21" ht="18.75" x14ac:dyDescent="0.25">
      <c r="B45" s="62" t="s">
        <v>44</v>
      </c>
      <c r="C45" s="62"/>
      <c r="D45" s="51">
        <v>9.6942427064927568</v>
      </c>
      <c r="E45" s="51" t="e">
        <v>#REF!</v>
      </c>
      <c r="F45" s="51">
        <v>5.3643394992842106</v>
      </c>
      <c r="G45" s="51">
        <v>5.3643394992842106</v>
      </c>
      <c r="H45" s="51">
        <v>5.3643394992842106</v>
      </c>
      <c r="I45" s="51">
        <v>5.6945364561578948</v>
      </c>
      <c r="J45" s="51">
        <v>5.9753946212368421</v>
      </c>
      <c r="K45" s="51">
        <v>5.9753946212368421</v>
      </c>
      <c r="L45" s="51">
        <v>5.1331610400000001</v>
      </c>
      <c r="M45" s="51">
        <v>5.1331610400000001</v>
      </c>
      <c r="N45" s="51">
        <v>7.2040164375864251</v>
      </c>
      <c r="O45" s="51">
        <v>8.0218294932723815</v>
      </c>
    </row>
    <row r="46" spans="1:21" ht="18.75" x14ac:dyDescent="0.25">
      <c r="B46" s="62" t="s">
        <v>45</v>
      </c>
      <c r="C46" s="62"/>
      <c r="D46" s="51">
        <v>0.16348119408179951</v>
      </c>
      <c r="E46" s="51" t="e">
        <v>#REF!</v>
      </c>
      <c r="F46" s="51">
        <v>0.10462614310949003</v>
      </c>
      <c r="G46" s="51">
        <v>0.10107371710929813</v>
      </c>
      <c r="H46" s="51">
        <v>9.462362590929814E-2</v>
      </c>
      <c r="I46" s="51">
        <v>0.16411230296031179</v>
      </c>
      <c r="J46" s="51">
        <v>0.10878865290684708</v>
      </c>
      <c r="K46" s="51">
        <v>0.10722258462473122</v>
      </c>
      <c r="L46" s="51">
        <v>2.7431635127680001E-2</v>
      </c>
      <c r="M46" s="51">
        <v>2.7054531127680012E-2</v>
      </c>
      <c r="N46" s="51">
        <v>0.18020113792706599</v>
      </c>
      <c r="O46" s="51">
        <v>0.21826637661219594</v>
      </c>
    </row>
    <row r="47" spans="1:21" ht="18.75" x14ac:dyDescent="0.25">
      <c r="B47" s="52" t="s">
        <v>24</v>
      </c>
      <c r="C47" s="52"/>
      <c r="D47" s="51">
        <v>52.227555742425594</v>
      </c>
      <c r="E47" s="51" t="e">
        <v>#REF!</v>
      </c>
      <c r="F47" s="51">
        <v>85.863759839412779</v>
      </c>
      <c r="G47" s="51">
        <v>82.94846566041511</v>
      </c>
      <c r="H47" s="51">
        <v>77.654526820340209</v>
      </c>
      <c r="I47" s="51">
        <v>92.778278759118223</v>
      </c>
      <c r="J47" s="51">
        <v>93.09054327414367</v>
      </c>
      <c r="K47" s="51">
        <v>91.750457306617236</v>
      </c>
      <c r="L47" s="51">
        <v>70.00609267512769</v>
      </c>
      <c r="M47" s="51">
        <v>69.043715571127706</v>
      </c>
      <c r="N47" s="51">
        <v>81.719177575513498</v>
      </c>
      <c r="O47" s="51">
        <v>188.37893586988457</v>
      </c>
    </row>
    <row r="48" spans="1:21" ht="18.75" x14ac:dyDescent="0.25">
      <c r="B48" s="62" t="s">
        <v>25</v>
      </c>
      <c r="C48" s="62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.75" x14ac:dyDescent="0.25">
      <c r="B49" s="52" t="s">
        <v>26</v>
      </c>
      <c r="C49" s="52"/>
      <c r="D49" s="51">
        <v>1.394361403625999</v>
      </c>
      <c r="E49" s="51" t="e">
        <v>#REF!</v>
      </c>
      <c r="F49" s="51">
        <v>1.6270141576395778</v>
      </c>
      <c r="G49" s="51">
        <v>1.6107570929172428</v>
      </c>
      <c r="H49" s="51">
        <v>1.9542780285847967</v>
      </c>
      <c r="I49" s="51">
        <v>1.6194656313671902</v>
      </c>
      <c r="J49" s="51">
        <v>1.5531384832478008</v>
      </c>
      <c r="K49" s="51">
        <v>1.5444881952818448</v>
      </c>
      <c r="L49" s="51">
        <v>1.6270773416016078</v>
      </c>
      <c r="M49" s="51">
        <v>1.6251737109389315</v>
      </c>
      <c r="N49" s="51">
        <v>2.0939960832211391</v>
      </c>
      <c r="O49" s="51">
        <v>3.6865814713472114</v>
      </c>
    </row>
    <row r="50" spans="2:24" ht="18.75" x14ac:dyDescent="0.25">
      <c r="B50" s="52" t="s">
        <v>27</v>
      </c>
      <c r="C50" s="52"/>
      <c r="D50" s="51">
        <v>2.36</v>
      </c>
      <c r="E50" s="51" t="e">
        <v>#REF!</v>
      </c>
      <c r="F50" s="51">
        <v>2.2490999999999999</v>
      </c>
      <c r="G50" s="51">
        <v>2.2490999999999999</v>
      </c>
      <c r="H50" s="51">
        <v>2.2490999999999999</v>
      </c>
      <c r="I50" s="51">
        <v>2.2490999999999999</v>
      </c>
      <c r="J50" s="51">
        <v>2.2490999999999999</v>
      </c>
      <c r="K50" s="51">
        <v>2.2490999999999999</v>
      </c>
      <c r="L50" s="51">
        <v>2.2490999999999999</v>
      </c>
      <c r="M50" s="51">
        <v>2.2490999999999999</v>
      </c>
      <c r="N50" s="51">
        <v>2.2961</v>
      </c>
      <c r="O50" s="51">
        <v>2.302</v>
      </c>
    </row>
    <row r="51" spans="2:24" ht="18.75" x14ac:dyDescent="0.25">
      <c r="B51" s="52" t="s">
        <v>28</v>
      </c>
      <c r="C51" s="52"/>
      <c r="D51" s="51">
        <v>0.24740903519749602</v>
      </c>
      <c r="E51" s="51" t="e">
        <v>#REF!</v>
      </c>
      <c r="F51" s="51">
        <v>0.48569430397963526</v>
      </c>
      <c r="G51" s="51">
        <v>0.47365270598749371</v>
      </c>
      <c r="H51" s="51">
        <v>0.45295258901651275</v>
      </c>
      <c r="I51" s="51">
        <v>0.42712546737458401</v>
      </c>
      <c r="J51" s="51">
        <v>0.50544879339160553</v>
      </c>
      <c r="K51" s="51">
        <v>0.49948812693503009</v>
      </c>
      <c r="L51" s="51">
        <v>0.37149177508061376</v>
      </c>
      <c r="M51" s="51">
        <v>0.37114089363902902</v>
      </c>
      <c r="N51" s="51">
        <v>0.45278593849425897</v>
      </c>
      <c r="O51" s="51">
        <v>0.85899666161251498</v>
      </c>
    </row>
    <row r="52" spans="2:24" ht="18.75" x14ac:dyDescent="0.25">
      <c r="B52" s="64"/>
      <c r="C52" s="64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.75" x14ac:dyDescent="0.25">
      <c r="B53" s="60" t="s">
        <v>46</v>
      </c>
      <c r="C53" s="60"/>
      <c r="D53" s="53">
        <v>56.229326181249093</v>
      </c>
      <c r="E53" s="53" t="e">
        <v>#REF!</v>
      </c>
      <c r="F53" s="53">
        <v>90.225568301031998</v>
      </c>
      <c r="G53" s="53">
        <v>87.281975459319838</v>
      </c>
      <c r="H53" s="53">
        <v>82.310857437941522</v>
      </c>
      <c r="I53" s="53">
        <v>97.073969857859993</v>
      </c>
      <c r="J53" s="53">
        <v>97.398230550783083</v>
      </c>
      <c r="K53" s="53">
        <v>96.043533628834112</v>
      </c>
      <c r="L53" s="53">
        <v>74.253761791809907</v>
      </c>
      <c r="M53" s="53">
        <v>73.289130175705665</v>
      </c>
      <c r="N53" s="53">
        <v>86.562059597228895</v>
      </c>
      <c r="O53" s="53">
        <v>195.22651400284428</v>
      </c>
    </row>
    <row r="55" spans="2:24" ht="21" x14ac:dyDescent="0.35">
      <c r="C55" s="54"/>
      <c r="D55" s="54"/>
    </row>
    <row r="57" spans="2:24" ht="61.5" customHeight="1" x14ac:dyDescent="0.25">
      <c r="B57" s="49"/>
      <c r="C57" s="50"/>
      <c r="D57" s="26" t="str">
        <f>D43</f>
        <v>GLP                    70/30</v>
      </c>
      <c r="E57" s="26" t="str">
        <f t="shared" ref="E57:O57" si="0">E43</f>
        <v>Gasolina 97</v>
      </c>
      <c r="F57" s="26" t="str">
        <f t="shared" si="0"/>
        <v xml:space="preserve">
Gasolina Premium</v>
      </c>
      <c r="G57" s="26" t="str">
        <f t="shared" si="0"/>
        <v xml:space="preserve">
Gasolina Regular</v>
      </c>
      <c r="H57" s="26" t="str">
        <f t="shared" si="0"/>
        <v>Gasolina 84</v>
      </c>
      <c r="I57" s="26" t="str">
        <f t="shared" si="0"/>
        <v>Turbo</v>
      </c>
      <c r="J57" s="26" t="str">
        <f t="shared" si="0"/>
        <v>Diésel 2
Bajo Azufre</v>
      </c>
      <c r="K57" s="26" t="str">
        <f t="shared" si="0"/>
        <v>Diésel 2
Alto Azufre</v>
      </c>
      <c r="L57" s="26" t="str">
        <f t="shared" si="0"/>
        <v>Petróleo Industrial 6 (3%S)</v>
      </c>
      <c r="M57" s="26" t="str">
        <f t="shared" si="0"/>
        <v>Petróleo Industrial 500 (3%S)</v>
      </c>
      <c r="N57" s="26" t="str">
        <f t="shared" si="0"/>
        <v>Alcohol Carburante</v>
      </c>
      <c r="O57" s="26" t="str">
        <f t="shared" si="0"/>
        <v>B100</v>
      </c>
      <c r="P57" s="55"/>
      <c r="Q57" s="55"/>
      <c r="R57" s="55"/>
      <c r="S57" s="55"/>
      <c r="T57" s="55"/>
      <c r="U57" s="55"/>
      <c r="V57" s="55"/>
      <c r="W57" s="55"/>
      <c r="X57" s="55"/>
    </row>
    <row r="58" spans="2:24" ht="18.75" x14ac:dyDescent="0.25">
      <c r="B58" s="61" t="s">
        <v>17</v>
      </c>
      <c r="C58" s="61"/>
      <c r="D58" s="56">
        <v>0.75351839901613804</v>
      </c>
      <c r="E58" s="56" t="e">
        <v>#REF!</v>
      </c>
      <c r="F58" s="56">
        <v>0.89104225898347189</v>
      </c>
      <c r="G58" s="56">
        <v>0.88773257062833899</v>
      </c>
      <c r="H58" s="56">
        <v>0.87710863356731195</v>
      </c>
      <c r="I58" s="56">
        <v>0.89539585253669529</v>
      </c>
      <c r="J58" s="56">
        <v>0.89330534556924202</v>
      </c>
      <c r="K58" s="56">
        <v>0.89196884854137148</v>
      </c>
      <c r="L58" s="56">
        <v>0.87329582280035234</v>
      </c>
      <c r="M58" s="56">
        <v>0.87166404959157961</v>
      </c>
      <c r="N58" s="56">
        <v>0.8587475892542149</v>
      </c>
      <c r="O58" s="56">
        <v>0.92271708543325992</v>
      </c>
    </row>
    <row r="59" spans="2:24" ht="18.75" x14ac:dyDescent="0.25">
      <c r="B59" s="62" t="s">
        <v>44</v>
      </c>
      <c r="C59" s="62"/>
      <c r="D59" s="57">
        <v>0.17240545752308012</v>
      </c>
      <c r="E59" s="57" t="e">
        <v>#REF!</v>
      </c>
      <c r="F59" s="57">
        <v>5.9454759890083766E-2</v>
      </c>
      <c r="G59" s="57">
        <v>6.1459877266233601E-2</v>
      </c>
      <c r="H59" s="57">
        <v>6.5171712046963773E-2</v>
      </c>
      <c r="I59" s="57">
        <v>5.866182731061774E-2</v>
      </c>
      <c r="J59" s="57">
        <v>6.1350135289380776E-2</v>
      </c>
      <c r="K59" s="57">
        <v>6.2215480787380296E-2</v>
      </c>
      <c r="L59" s="57">
        <v>6.9129979628401547E-2</v>
      </c>
      <c r="M59" s="57">
        <v>7.0039868500193669E-2</v>
      </c>
      <c r="N59" s="57">
        <v>8.3223718001934496E-2</v>
      </c>
      <c r="O59" s="57">
        <v>4.1089856745357395E-2</v>
      </c>
    </row>
    <row r="60" spans="2:24" ht="18.75" x14ac:dyDescent="0.25">
      <c r="B60" s="62" t="s">
        <v>45</v>
      </c>
      <c r="C60" s="62"/>
      <c r="D60" s="57">
        <v>2.9074009095331451E-3</v>
      </c>
      <c r="E60" s="57" t="e">
        <v>#REF!</v>
      </c>
      <c r="F60" s="57">
        <v>1.159606363025738E-3</v>
      </c>
      <c r="G60" s="57">
        <v>1.1580136285573223E-3</v>
      </c>
      <c r="H60" s="57">
        <v>1.1495886308879708E-3</v>
      </c>
      <c r="I60" s="57">
        <v>1.6905902086894386E-3</v>
      </c>
      <c r="J60" s="57">
        <v>1.1169469126045886E-3</v>
      </c>
      <c r="K60" s="57">
        <v>1.1163956653146396E-3</v>
      </c>
      <c r="L60" s="57">
        <v>3.6943091455207157E-4</v>
      </c>
      <c r="M60" s="57">
        <v>3.6914793589197509E-4</v>
      </c>
      <c r="N60" s="57">
        <v>2.0817565890360904E-3</v>
      </c>
      <c r="O60" s="57">
        <v>1.1180160529271962E-3</v>
      </c>
    </row>
    <row r="61" spans="2:24" ht="18.75" x14ac:dyDescent="0.25">
      <c r="B61" s="52" t="s">
        <v>24</v>
      </c>
      <c r="C61" s="52"/>
      <c r="D61" s="57">
        <v>0.92883125744875139</v>
      </c>
      <c r="E61" s="57" t="e">
        <v>#REF!</v>
      </c>
      <c r="F61" s="57">
        <v>0.95165662523658134</v>
      </c>
      <c r="G61" s="57">
        <v>0.95035046152312996</v>
      </c>
      <c r="H61" s="57">
        <v>0.94342993424516364</v>
      </c>
      <c r="I61" s="57">
        <v>0.95574827005600249</v>
      </c>
      <c r="J61" s="57">
        <v>0.95577242777122728</v>
      </c>
      <c r="K61" s="57">
        <v>0.95530072499406649</v>
      </c>
      <c r="L61" s="57">
        <v>0.94279523334330606</v>
      </c>
      <c r="M61" s="57">
        <v>0.94207306602766505</v>
      </c>
      <c r="N61" s="57">
        <v>0.94405306384518572</v>
      </c>
      <c r="O61" s="57">
        <v>0.96492495823154456</v>
      </c>
    </row>
    <row r="62" spans="2:24" ht="18.75" x14ac:dyDescent="0.25">
      <c r="B62" s="62" t="s">
        <v>47</v>
      </c>
      <c r="C62" s="62"/>
      <c r="D62" s="57">
        <v>0</v>
      </c>
      <c r="E62" s="57" t="e">
        <v>#REF!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</row>
    <row r="63" spans="2:24" ht="18.75" x14ac:dyDescent="0.25">
      <c r="B63" s="52" t="s">
        <v>26</v>
      </c>
      <c r="C63" s="52"/>
      <c r="D63" s="57">
        <v>2.4797761209718702E-2</v>
      </c>
      <c r="E63" s="57" t="e">
        <v>#REF!</v>
      </c>
      <c r="F63" s="57">
        <v>1.8032739369522686E-2</v>
      </c>
      <c r="G63" s="57">
        <v>1.8454636073950689E-2</v>
      </c>
      <c r="H63" s="57">
        <v>2.3742651813076172E-2</v>
      </c>
      <c r="I63" s="57">
        <v>1.6682800072341571E-2</v>
      </c>
      <c r="J63" s="57">
        <v>1.5946270013991681E-2</v>
      </c>
      <c r="K63" s="57">
        <v>1.6081126307270308E-2</v>
      </c>
      <c r="L63" s="57">
        <v>2.1912389383901519E-2</v>
      </c>
      <c r="M63" s="57">
        <v>2.2174826021849201E-2</v>
      </c>
      <c r="N63" s="57">
        <v>2.4190691545053926E-2</v>
      </c>
      <c r="O63" s="57">
        <v>1.8883610610869694E-2</v>
      </c>
    </row>
    <row r="64" spans="2:24" ht="18.75" x14ac:dyDescent="0.25">
      <c r="B64" s="52" t="s">
        <v>27</v>
      </c>
      <c r="C64" s="52"/>
      <c r="D64" s="57">
        <v>4.1970981341529823E-2</v>
      </c>
      <c r="E64" s="57" t="e">
        <v>#REF!</v>
      </c>
      <c r="F64" s="57">
        <v>2.4927523786783118E-2</v>
      </c>
      <c r="G64" s="57">
        <v>2.5768206873918141E-2</v>
      </c>
      <c r="H64" s="57">
        <v>2.7324463260460074E-2</v>
      </c>
      <c r="I64" s="57">
        <v>2.3168929871655933E-2</v>
      </c>
      <c r="J64" s="57">
        <v>2.3091795274733738E-2</v>
      </c>
      <c r="K64" s="57">
        <v>2.3417505739551182E-2</v>
      </c>
      <c r="L64" s="57">
        <v>3.0289374514195624E-2</v>
      </c>
      <c r="M64" s="57">
        <v>3.0688043296569857E-2</v>
      </c>
      <c r="N64" s="57">
        <v>2.652547791357664E-2</v>
      </c>
      <c r="O64" s="57">
        <v>1.1791431157585807E-2</v>
      </c>
    </row>
    <row r="65" spans="2:15" ht="18.75" x14ac:dyDescent="0.25">
      <c r="B65" s="52" t="s">
        <v>28</v>
      </c>
      <c r="C65" s="52"/>
      <c r="D65" s="57">
        <v>4.4000000000000003E-3</v>
      </c>
      <c r="E65" s="57" t="e">
        <v>#REF!</v>
      </c>
      <c r="F65" s="57">
        <v>5.3831116071128135E-3</v>
      </c>
      <c r="G65" s="57">
        <v>5.4266955290013181E-3</v>
      </c>
      <c r="H65" s="57">
        <v>5.5029506813000645E-3</v>
      </c>
      <c r="I65" s="57">
        <v>4.4000000000000003E-3</v>
      </c>
      <c r="J65" s="57">
        <v>5.1895069400471946E-3</v>
      </c>
      <c r="K65" s="57">
        <v>5.2006429591119722E-3</v>
      </c>
      <c r="L65" s="57">
        <v>5.0030027585967881E-3</v>
      </c>
      <c r="M65" s="57">
        <v>5.0640646539158556E-3</v>
      </c>
      <c r="N65" s="57">
        <v>5.230766696183763E-3</v>
      </c>
      <c r="O65" s="57">
        <v>4.4000000000000003E-3</v>
      </c>
    </row>
    <row r="66" spans="2:15" ht="18.75" x14ac:dyDescent="0.25">
      <c r="B66" s="60" t="s">
        <v>46</v>
      </c>
      <c r="C66" s="60"/>
      <c r="D66" s="58">
        <v>0.99999999999999978</v>
      </c>
      <c r="E66" s="58" t="e">
        <v>#REF!</v>
      </c>
      <c r="F66" s="58">
        <v>0.99999999999999989</v>
      </c>
      <c r="G66" s="58">
        <v>1</v>
      </c>
      <c r="H66" s="58">
        <v>1</v>
      </c>
      <c r="I66" s="58">
        <v>1</v>
      </c>
      <c r="J66" s="58">
        <v>0.99999999999999989</v>
      </c>
      <c r="K66" s="58">
        <v>0.99999999999999989</v>
      </c>
      <c r="L66" s="58">
        <v>1</v>
      </c>
      <c r="M66" s="58">
        <v>0.99999999999999989</v>
      </c>
      <c r="N66" s="58">
        <v>1</v>
      </c>
      <c r="O66" s="58">
        <v>1.0000000000000002</v>
      </c>
    </row>
    <row r="69" spans="2:15" ht="23.25" x14ac:dyDescent="0.35">
      <c r="B69" s="59"/>
    </row>
  </sheetData>
  <mergeCells count="17">
    <mergeCell ref="B23:C23"/>
    <mergeCell ref="B2:O2"/>
    <mergeCell ref="B3:O3"/>
    <mergeCell ref="B7:C7"/>
    <mergeCell ref="B10:C10"/>
    <mergeCell ref="B11:C11"/>
    <mergeCell ref="B66:C66"/>
    <mergeCell ref="B44:C44"/>
    <mergeCell ref="B45:C45"/>
    <mergeCell ref="B46:C46"/>
    <mergeCell ref="B48:C48"/>
    <mergeCell ref="B52:C52"/>
    <mergeCell ref="B53:C53"/>
    <mergeCell ref="B58:C58"/>
    <mergeCell ref="B59:C59"/>
    <mergeCell ref="B60:C60"/>
    <mergeCell ref="B62:C62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2024-11-25T15:15:24Z</dcterms:created>
  <dcterms:modified xsi:type="dcterms:W3CDTF">2024-11-27T17:17:02Z</dcterms:modified>
</cp:coreProperties>
</file>